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75 Двери (ГПБ-2989)\ЗК МСП СКС-2668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20" i="3" l="1"/>
  <c r="AA20" i="3" s="1"/>
  <c r="K21" i="3"/>
  <c r="AA21" i="3" s="1"/>
  <c r="K22" i="3"/>
  <c r="AA22" i="3" s="1"/>
  <c r="K23" i="3"/>
  <c r="AA23" i="3" s="1"/>
  <c r="K24" i="3"/>
  <c r="AA24" i="3" s="1"/>
  <c r="K25" i="3"/>
  <c r="AA25" i="3" s="1"/>
  <c r="K26" i="3"/>
  <c r="AB26" i="3" s="1"/>
  <c r="AB25" i="3" l="1"/>
  <c r="AC25" i="3" s="1"/>
  <c r="AB24" i="3"/>
  <c r="AC24" i="3" s="1"/>
  <c r="AB23" i="3"/>
  <c r="AC23" i="3" s="1"/>
  <c r="AB22" i="3"/>
  <c r="AC22" i="3" s="1"/>
  <c r="AB21" i="3"/>
  <c r="AC21" i="3" s="1"/>
  <c r="AB20" i="3"/>
  <c r="AC20" i="3" s="1"/>
  <c r="AD25" i="3"/>
  <c r="AD21" i="3"/>
  <c r="AD23" i="3"/>
  <c r="AD24" i="3"/>
  <c r="AD22" i="3"/>
  <c r="AD20" i="3"/>
  <c r="AC26" i="3"/>
  <c r="AD26" i="3"/>
  <c r="AA26" i="3"/>
  <c r="K27" i="3"/>
  <c r="AA27" i="3" s="1"/>
  <c r="K28" i="3"/>
  <c r="AA28" i="3" s="1"/>
  <c r="K29" i="3"/>
  <c r="AA29" i="3" s="1"/>
  <c r="K30" i="3"/>
  <c r="AA30" i="3" s="1"/>
  <c r="AB30" i="3" l="1"/>
  <c r="AC30" i="3" s="1"/>
  <c r="AB29" i="3"/>
  <c r="AC29" i="3" s="1"/>
  <c r="AB28" i="3"/>
  <c r="AC28" i="3" s="1"/>
  <c r="AB27" i="3"/>
  <c r="AC27" i="3" s="1"/>
  <c r="AD30" i="3" l="1"/>
  <c r="AD29" i="3"/>
  <c r="AD28" i="3"/>
  <c r="AD27" i="3"/>
  <c r="K19" i="3" l="1"/>
  <c r="AA19" i="3" s="1"/>
  <c r="AB19" i="3" l="1"/>
  <c r="AC19" i="3" s="1"/>
  <c r="AD19" i="3" l="1"/>
  <c r="K18" i="3" l="1"/>
  <c r="AB18" i="3" l="1"/>
  <c r="AC18" i="3" s="1"/>
  <c r="AC3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<sst xmlns="http://schemas.openxmlformats.org/spreadsheetml/2006/main" count="110" uniqueCount="95">
  <si>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</si>
  <si>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</si>
  <si>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</si>
  <si>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</si>
  <si>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</si>
  <si>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</si>
  <si>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</si>
  <si>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</si>
  <si>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</si>
  <si>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</si>
  <si>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</si>
  <si>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</si>
  <si>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</si>
  <si>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</si>
  <si>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</si>
  <si>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</si>
  <si>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</si>
  <si>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</si>
  <si>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</si>
  <si>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</si>
  <si>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</si>
  <si>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</si>
  <si>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</si>
  <si>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</si>
  <si>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</si>
  <si>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</si>
  <si>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</si>
  <si>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</si>
  <si>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</si>
  <si>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</si>
  <si>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</si>
  <si>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</si>
  <si>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</si>
  <si>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</si>
  <si>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</si>
  <si>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</si>
  <si>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</si>
  <si>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</si>
  <si>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</si>
  <si>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</si>
  <si>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</si>
  <si>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</si>
  <si>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</si>
  <si>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</si>
  <si>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</si>
  <si>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</si>
  <si>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</si>
  <si>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</si>
  <si>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</si>
  <si>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</si>
  <si>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</si>
  <si>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</si>
  <si>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</si>
  <si>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</si>
  <si>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</si>
  <si>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</si>
  <si>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</si>
  <si>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</si>
  <si>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</si>
  <si>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</si>
  <si>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</si>
  <si>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</si>
  <si>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</si>
  <si>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</si>
  <si>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</si>
  <si>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</si>
  <si>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</si>
  <si>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</si>
  <si>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</si>
  <si>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</si>
  <si>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</si>
  <si>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</si>
  <si>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</si>
  <si>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</si>
  <si>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</si>
  <si>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</si>
  <si>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</si>
  <si>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</si>
  <si>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ЖО</t>
  </si>
  <si>
    <t>Элементы конструктивные</t>
  </si>
  <si>
    <t>Стройматериалы</t>
  </si>
  <si>
    <t>Двери</t>
  </si>
  <si>
    <t>ДГ 21-9 KAPELLI CLASSIC Гладкая 7035 (полотно800+короб телескопич.)</t>
  </si>
  <si>
    <t>ДГ 21-13 KAPELLI CLASSIC Гладкая 7035 (полотно600+600+короб телескопич.)АН/ШВН</t>
  </si>
  <si>
    <t>ДГ 24-15 KAPELLI CLASSIC Гладкая 7035 (полотно2300*700+700+короб телескопич.)АН/ШВН</t>
  </si>
  <si>
    <t>Шпингалет торцевой</t>
  </si>
  <si>
    <t>Замок под цилиндр A=85 с пласт. центр. яз. ХРОМ / DENALI</t>
  </si>
  <si>
    <t>Накладка МАТ НИКЕЛЬ / LS</t>
  </si>
  <si>
    <t>Механизм цилиндровый "Vantage" (5 ключей) V60-5 CP (хром)</t>
  </si>
  <si>
    <t>Ручка КРУГ РОЗЕТКА "Рим" МАТ НИКЕЛЬ-ПОЛИР ХРОМ / LS</t>
  </si>
  <si>
    <t>Петля СТАЛЬ БЕЗ ВРЕЗКИ 2 подшип без короны МАТ НИКЕЛЬ / LS</t>
  </si>
  <si>
    <t>Добор F 100 мм 2,4 под телескоп 7035</t>
  </si>
  <si>
    <t>Добор F 100 мм 2,1 под телескоп 7035</t>
  </si>
  <si>
    <t>Наличник ПВХ F телескопич (2.17) 7035</t>
  </si>
  <si>
    <t>Наличник ПВХ F телескопич (2.47) 7035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</si>
</sst>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8.57031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80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/>
      <c r="C18" s="14" t="s">
        <v>82</v>
      </c>
      <c r="D18" s="39" t="s">
        <v>77</v>
      </c>
      <c r="E18" s="18">
        <v>20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8125</v>
      </c>
      <c r="M18" s="16">
        <v>10458.33</v>
      </c>
      <c r="N18" s="16">
        <v>9750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9444.4500000000007</v>
      </c>
      <c r="AC18" s="19">
        <f t="shared" ref="AC18" si="3">AB18*E18</f>
        <v>188889</v>
      </c>
      <c r="AD18" s="34">
        <f t="shared" ref="AD18" si="4">STDEV(K18:Z18)/AB18*100</f>
        <v>12.666685994331065</v>
      </c>
    </row>
    <row r="19" spans="1:30" ht="38.25" x14ac:dyDescent="0.2">
      <c r="A19" s="13">
        <v>2</v>
      </c>
      <c r="B19" s="14"/>
      <c r="C19" s="14" t="s">
        <v>83</v>
      </c>
      <c r="D19" s="39" t="s">
        <v>77</v>
      </c>
      <c r="E19" s="18">
        <v>1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16250</v>
      </c>
      <c r="M19" s="16">
        <v>21019.17</v>
      </c>
      <c r="N19" s="16">
        <v>19500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18923.060000000001</v>
      </c>
      <c r="AC19" s="19">
        <f t="shared" ref="AC19:AC20" si="8">AB19*E19</f>
        <v>18923.060000000001</v>
      </c>
      <c r="AD19" s="34">
        <f t="shared" ref="AD19:AD20" si="9">STDEV(K19:Z19)/AB19*100</f>
        <v>12.875131622969349</v>
      </c>
    </row>
    <row r="20" spans="1:30" ht="38.25" x14ac:dyDescent="0.2">
      <c r="A20" s="13">
        <v>3</v>
      </c>
      <c r="B20" s="14"/>
      <c r="C20" s="14" t="s">
        <v>84</v>
      </c>
      <c r="D20" s="39" t="s">
        <v>77</v>
      </c>
      <c r="E20" s="18">
        <v>1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18666.666666666668</v>
      </c>
      <c r="M20" s="16">
        <v>23712.5</v>
      </c>
      <c r="N20" s="16">
        <v>22400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21593.06</v>
      </c>
      <c r="AC20" s="19">
        <f t="shared" si="8"/>
        <v>21593.06</v>
      </c>
      <c r="AD20" s="34">
        <f t="shared" si="9"/>
        <v>12.123871377453378</v>
      </c>
    </row>
    <row r="21" spans="1:30" ht="15.75" x14ac:dyDescent="0.2">
      <c r="A21" s="13">
        <v>4</v>
      </c>
      <c r="B21" s="14"/>
      <c r="C21" s="14" t="s">
        <v>85</v>
      </c>
      <c r="D21" s="39" t="s">
        <v>77</v>
      </c>
      <c r="E21" s="18">
        <v>4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125</v>
      </c>
      <c r="M21" s="16">
        <v>161.88</v>
      </c>
      <c r="N21" s="16">
        <v>150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6" si="12">COUNTIF(K21:Z21,"&gt;0")</f>
        <v>3</v>
      </c>
      <c r="AB21" s="19">
        <f t="shared" ref="AB21:AB26" si="13">CEILING(SUM(K21:Z21)/COUNTIF(K21:Z21,"&gt;0"),0.01)</f>
        <v>145.63</v>
      </c>
      <c r="AC21" s="19">
        <f t="shared" ref="AC21:AC26" si="14">AB21*E21</f>
        <v>582.52</v>
      </c>
      <c r="AD21" s="34">
        <f t="shared" ref="AD21:AD26" si="15">STDEV(K21:Z21)/AB21*100</f>
        <v>12.926549351203731</v>
      </c>
    </row>
    <row r="22" spans="1:30" ht="25.5" x14ac:dyDescent="0.2">
      <c r="A22" s="13">
        <v>5</v>
      </c>
      <c r="B22" s="14"/>
      <c r="C22" s="14" t="s">
        <v>86</v>
      </c>
      <c r="D22" s="39" t="s">
        <v>77</v>
      </c>
      <c r="E22" s="18">
        <v>22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333.33333333333337</v>
      </c>
      <c r="M22" s="16">
        <v>321.67</v>
      </c>
      <c r="N22" s="16">
        <v>400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351.67</v>
      </c>
      <c r="AC22" s="19">
        <f t="shared" si="14"/>
        <v>7736.7400000000007</v>
      </c>
      <c r="AD22" s="34">
        <f t="shared" si="15"/>
        <v>12.017295964901468</v>
      </c>
    </row>
    <row r="23" spans="1:30" ht="15.75" x14ac:dyDescent="0.2">
      <c r="A23" s="13">
        <v>6</v>
      </c>
      <c r="B23" s="14"/>
      <c r="C23" s="14" t="s">
        <v>87</v>
      </c>
      <c r="D23" s="39" t="s">
        <v>77</v>
      </c>
      <c r="E23" s="18">
        <v>22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166.66666666666669</v>
      </c>
      <c r="M23" s="16">
        <v>168.5</v>
      </c>
      <c r="N23" s="16">
        <v>200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178.39000000000001</v>
      </c>
      <c r="AC23" s="19">
        <f t="shared" si="14"/>
        <v>3924.5800000000004</v>
      </c>
      <c r="AD23" s="34">
        <f t="shared" si="15"/>
        <v>10.504067586387603</v>
      </c>
    </row>
    <row r="24" spans="1:30" ht="25.5" x14ac:dyDescent="0.2">
      <c r="A24" s="13">
        <v>7</v>
      </c>
      <c r="B24" s="14"/>
      <c r="C24" s="14" t="s">
        <v>88</v>
      </c>
      <c r="D24" s="39" t="s">
        <v>77</v>
      </c>
      <c r="E24" s="18">
        <v>22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208.33333333333334</v>
      </c>
      <c r="M24" s="16">
        <v>199.33</v>
      </c>
      <c r="N24" s="16">
        <v>250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219.23000000000002</v>
      </c>
      <c r="AC24" s="19">
        <f t="shared" si="14"/>
        <v>4823.0600000000004</v>
      </c>
      <c r="AD24" s="34">
        <f t="shared" si="15"/>
        <v>12.330774973508259</v>
      </c>
    </row>
    <row r="25" spans="1:30" ht="25.5" x14ac:dyDescent="0.2">
      <c r="A25" s="13">
        <v>8</v>
      </c>
      <c r="B25" s="14"/>
      <c r="C25" s="14" t="s">
        <v>89</v>
      </c>
      <c r="D25" s="39" t="s">
        <v>77</v>
      </c>
      <c r="E25" s="18">
        <v>22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333.33333333333337</v>
      </c>
      <c r="M25" s="16">
        <v>288.83</v>
      </c>
      <c r="N25" s="16">
        <v>400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3</v>
      </c>
      <c r="AB25" s="19">
        <f t="shared" si="13"/>
        <v>340.73</v>
      </c>
      <c r="AC25" s="19">
        <f t="shared" si="14"/>
        <v>7496.06</v>
      </c>
      <c r="AD25" s="34">
        <f t="shared" si="15"/>
        <v>16.421214238244421</v>
      </c>
    </row>
    <row r="26" spans="1:30" ht="25.5" x14ac:dyDescent="0.2">
      <c r="A26" s="13">
        <v>9</v>
      </c>
      <c r="B26" s="14"/>
      <c r="C26" s="14" t="s">
        <v>90</v>
      </c>
      <c r="D26" s="39" t="s">
        <v>77</v>
      </c>
      <c r="E26" s="18">
        <v>48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54.166666666666671</v>
      </c>
      <c r="M26" s="16">
        <v>65.37</v>
      </c>
      <c r="N26" s="16">
        <v>65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61.52</v>
      </c>
      <c r="AC26" s="19">
        <f t="shared" si="14"/>
        <v>2952.96</v>
      </c>
      <c r="AD26" s="34">
        <f t="shared" si="15"/>
        <v>10.344810117122849</v>
      </c>
    </row>
    <row r="27" spans="1:30" ht="15.75" x14ac:dyDescent="0.2">
      <c r="A27" s="13">
        <v>10</v>
      </c>
      <c r="B27" s="14"/>
      <c r="C27" s="14" t="s">
        <v>91</v>
      </c>
      <c r="D27" s="39" t="s">
        <v>77</v>
      </c>
      <c r="E27" s="18">
        <v>2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>
        <v>354.16666666666669</v>
      </c>
      <c r="M27" s="16">
        <v>504.17</v>
      </c>
      <c r="N27" s="16">
        <v>425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ref="AA27:AA30" si="22">COUNTIF(K27:Z27,"&gt;0")</f>
        <v>3</v>
      </c>
      <c r="AB27" s="19">
        <f t="shared" ref="AB27:AB30" si="23">CEILING(SUM(K27:Z27)/COUNTIF(K27:Z27,"&gt;0"),0.01)</f>
        <v>427.78000000000003</v>
      </c>
      <c r="AC27" s="19">
        <f t="shared" ref="AC27:AC30" si="24">AB27*E27</f>
        <v>855.56000000000006</v>
      </c>
      <c r="AD27" s="34">
        <f t="shared" ref="AD27:AD30" si="25">STDEV(K27:Z27)/AB27*100</f>
        <v>17.54178946957115</v>
      </c>
    </row>
    <row r="28" spans="1:30" ht="15.75" x14ac:dyDescent="0.2">
      <c r="A28" s="13">
        <v>11</v>
      </c>
      <c r="B28" s="14"/>
      <c r="C28" s="14" t="s">
        <v>92</v>
      </c>
      <c r="D28" s="39" t="s">
        <v>77</v>
      </c>
      <c r="E28" s="18">
        <v>54</v>
      </c>
      <c r="F28" s="41"/>
      <c r="G28" s="43"/>
      <c r="H28" s="43"/>
      <c r="I28" s="42"/>
      <c r="J28" s="18">
        <v>1.04</v>
      </c>
      <c r="K28" s="15" t="str">
        <f t="shared" ref="K28" si="26">IF(SUM(F28)=0,"",F28*J28)</f>
        <v/>
      </c>
      <c r="L28" s="16">
        <v>308.33333333333337</v>
      </c>
      <c r="M28" s="16">
        <v>441.67</v>
      </c>
      <c r="N28" s="16">
        <v>370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22"/>
        <v>3</v>
      </c>
      <c r="AB28" s="19">
        <f t="shared" si="23"/>
        <v>373.34000000000003</v>
      </c>
      <c r="AC28" s="19">
        <f t="shared" si="24"/>
        <v>20160.36</v>
      </c>
      <c r="AD28" s="34">
        <f t="shared" si="25"/>
        <v>17.874014072205004</v>
      </c>
    </row>
    <row r="29" spans="1:30" ht="15.75" x14ac:dyDescent="0.2">
      <c r="A29" s="13">
        <v>12</v>
      </c>
      <c r="B29" s="14"/>
      <c r="C29" s="14" t="s">
        <v>93</v>
      </c>
      <c r="D29" s="39" t="s">
        <v>77</v>
      </c>
      <c r="E29" s="18">
        <v>108</v>
      </c>
      <c r="F29" s="41"/>
      <c r="G29" s="43"/>
      <c r="H29" s="43"/>
      <c r="I29" s="42"/>
      <c r="J29" s="18">
        <v>1.04</v>
      </c>
      <c r="K29" s="15" t="str">
        <f t="shared" ref="K29:K30" si="27">IF(SUM(F29)=0,"",F29*J29)</f>
        <v/>
      </c>
      <c r="L29" s="16">
        <v>350</v>
      </c>
      <c r="M29" s="16">
        <v>500</v>
      </c>
      <c r="N29" s="16">
        <v>420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22"/>
        <v>3</v>
      </c>
      <c r="AB29" s="19">
        <f t="shared" si="23"/>
        <v>423.34000000000003</v>
      </c>
      <c r="AC29" s="19">
        <f t="shared" si="24"/>
        <v>45720.72</v>
      </c>
      <c r="AD29" s="34">
        <f t="shared" si="25"/>
        <v>17.729374732992682</v>
      </c>
    </row>
    <row r="30" spans="1:30" ht="15.75" x14ac:dyDescent="0.2">
      <c r="A30" s="13">
        <v>13</v>
      </c>
      <c r="B30" s="14"/>
      <c r="C30" s="14" t="s">
        <v>94</v>
      </c>
      <c r="D30" s="39" t="s">
        <v>77</v>
      </c>
      <c r="E30" s="18">
        <v>4</v>
      </c>
      <c r="F30" s="41"/>
      <c r="G30" s="43"/>
      <c r="H30" s="43"/>
      <c r="I30" s="42"/>
      <c r="J30" s="18">
        <v>1.04</v>
      </c>
      <c r="K30" s="15" t="str">
        <f t="shared" si="27"/>
        <v/>
      </c>
      <c r="L30" s="16">
        <v>400</v>
      </c>
      <c r="M30" s="16">
        <v>570.83000000000004</v>
      </c>
      <c r="N30" s="16">
        <v>480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22"/>
        <v>3</v>
      </c>
      <c r="AB30" s="19">
        <f t="shared" si="23"/>
        <v>483.61</v>
      </c>
      <c r="AC30" s="19">
        <f t="shared" si="24"/>
        <v>1934.44</v>
      </c>
      <c r="AD30" s="34">
        <f t="shared" si="25"/>
        <v>17.673785915093418</v>
      </c>
    </row>
    <row r="31" spans="1:30" x14ac:dyDescent="0.2">
      <c r="A31" s="30"/>
      <c r="B31" s="31"/>
      <c r="C31" s="52" t="s">
        <v>5</v>
      </c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2"/>
      <c r="AC31" s="32">
        <f>SUM(AC18:AC30)</f>
        <v>325592.11999999994</v>
      </c>
      <c r="AD31" s="33"/>
    </row>
    <row r="32" spans="1:30" x14ac:dyDescent="0.2"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1"/>
    </row>
    <row r="33" spans="3:29" s="22" customFormat="1" hidden="1" x14ac:dyDescent="0.2">
      <c r="C33" s="22" t="s">
        <v>8</v>
      </c>
      <c r="N33" s="22">
        <v>7237.5</v>
      </c>
    </row>
    <row r="34" spans="3:29" s="22" customFormat="1" hidden="1" x14ac:dyDescent="0.2">
      <c r="C34" s="23" t="s">
        <v>30</v>
      </c>
    </row>
    <row r="35" spans="3:29" s="22" customFormat="1" hidden="1" x14ac:dyDescent="0.2">
      <c r="C35" s="23" t="s">
        <v>31</v>
      </c>
    </row>
    <row r="36" spans="3:29" s="22" customFormat="1" hidden="1" x14ac:dyDescent="0.2">
      <c r="C36" s="23" t="s">
        <v>32</v>
      </c>
    </row>
    <row r="37" spans="3:29" x14ac:dyDescent="0.2">
      <c r="L37" s="24"/>
    </row>
    <row r="38" spans="3:29" s="3" customFormat="1" ht="15.75" x14ac:dyDescent="0.25">
      <c r="C38" s="25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 x14ac:dyDescent="0.2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 x14ac:dyDescent="0.25">
      <c r="C40" s="40">
        <v>44938</v>
      </c>
      <c r="D40" s="26"/>
      <c r="E40" s="26"/>
      <c r="F40" s="44" t="s">
        <v>75</v>
      </c>
      <c r="G40" s="44"/>
      <c r="H40" s="44"/>
      <c r="I40" s="44"/>
      <c r="J40" s="44"/>
      <c r="K40" s="27"/>
      <c r="L40" s="44"/>
      <c r="M40" s="44"/>
      <c r="N40" s="44"/>
      <c r="O40" s="37"/>
      <c r="P40" s="37"/>
      <c r="Q40" s="1"/>
      <c r="R40" s="1"/>
      <c r="S40" s="1"/>
      <c r="T40" s="1"/>
      <c r="U40" s="1"/>
      <c r="V40" s="26"/>
      <c r="W40" s="26"/>
      <c r="X40" s="26"/>
      <c r="Y40" s="26"/>
      <c r="Z40" s="26"/>
      <c r="AA40" s="1"/>
      <c r="AB40" s="26"/>
      <c r="AC40" s="28"/>
    </row>
    <row r="41" spans="3:29" s="3" customFormat="1" ht="15.75" x14ac:dyDescent="0.25">
      <c r="C41" s="38" t="s">
        <v>2</v>
      </c>
      <c r="D41" s="26"/>
      <c r="E41" s="26"/>
      <c r="F41" s="64" t="s">
        <v>74</v>
      </c>
      <c r="G41" s="64"/>
      <c r="H41" s="64"/>
      <c r="I41" s="64"/>
      <c r="J41" s="64"/>
      <c r="K41" s="1"/>
      <c r="L41" s="63" t="s">
        <v>7</v>
      </c>
      <c r="M41" s="63"/>
      <c r="N41" s="63"/>
      <c r="O41" s="37"/>
      <c r="P41" s="37"/>
      <c r="Q41" s="1"/>
      <c r="R41" s="1"/>
      <c r="S41" s="1"/>
      <c r="T41" s="1"/>
      <c r="U41" s="1"/>
      <c r="V41" s="26"/>
      <c r="W41" s="26"/>
      <c r="X41" s="26"/>
      <c r="Y41" s="26"/>
      <c r="Z41" s="26"/>
      <c r="AA41" s="1"/>
      <c r="AB41" s="26"/>
    </row>
    <row r="42" spans="3:29" x14ac:dyDescent="0.2">
      <c r="C42" s="29"/>
      <c r="V42" s="27"/>
      <c r="W42" s="27"/>
      <c r="X42" s="27"/>
      <c r="Y42" s="27"/>
      <c r="Z42" s="27"/>
      <c r="AB42" s="27"/>
    </row>
    <row r="43" spans="3:29" x14ac:dyDescent="0.2">
      <c r="C43" s="25" t="s">
        <v>27</v>
      </c>
      <c r="V43" s="27"/>
      <c r="W43" s="27"/>
      <c r="X43" s="27"/>
      <c r="Y43" s="27"/>
      <c r="Z43" s="27"/>
      <c r="AB43" s="27"/>
    </row>
    <row r="44" spans="3:29" x14ac:dyDescent="0.2">
      <c r="V44" s="27"/>
      <c r="W44" s="27"/>
      <c r="X44" s="27"/>
      <c r="Y44" s="27"/>
      <c r="Z44" s="27"/>
      <c r="AB44" s="27"/>
    </row>
    <row r="45" spans="3:29" x14ac:dyDescent="0.2">
      <c r="C45" s="40">
        <v>44938</v>
      </c>
      <c r="D45" s="26"/>
      <c r="E45" s="26"/>
      <c r="F45" s="44" t="s">
        <v>76</v>
      </c>
      <c r="G45" s="44"/>
      <c r="H45" s="44"/>
      <c r="I45" s="44"/>
      <c r="J45" s="44"/>
      <c r="K45" s="27"/>
      <c r="L45" s="44"/>
      <c r="M45" s="44"/>
      <c r="N45" s="44"/>
      <c r="O45" s="37"/>
      <c r="P45" s="37"/>
      <c r="V45" s="26"/>
      <c r="W45" s="26"/>
      <c r="X45" s="26"/>
      <c r="Y45" s="26"/>
      <c r="Z45" s="26"/>
      <c r="AB45" s="26"/>
    </row>
    <row r="46" spans="3:29" x14ac:dyDescent="0.2">
      <c r="C46" s="38" t="s">
        <v>2</v>
      </c>
      <c r="D46" s="26"/>
      <c r="E46" s="26"/>
      <c r="F46" s="64" t="s">
        <v>74</v>
      </c>
      <c r="G46" s="64"/>
      <c r="H46" s="64"/>
      <c r="I46" s="64"/>
      <c r="J46" s="64"/>
      <c r="L46" s="63" t="s">
        <v>7</v>
      </c>
      <c r="M46" s="63"/>
      <c r="N46" s="63"/>
      <c r="O46" s="37"/>
      <c r="P46" s="37"/>
      <c r="V46" s="26"/>
      <c r="W46" s="26"/>
      <c r="X46" s="26"/>
      <c r="Y46" s="26"/>
      <c r="Z46" s="26"/>
      <c r="AB46" s="26"/>
    </row>
    <row r="49" spans="3:30" x14ac:dyDescent="0.2">
      <c r="C49" s="25" t="s">
        <v>67</v>
      </c>
    </row>
    <row r="51" spans="3:30" x14ac:dyDescent="0.2"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30 G18:I30" name="Диапазон3"/>
    <protectedRange sqref="P18:U30 X18:Z30" name="Диапазон4"/>
    <protectedRange sqref="C40 F40 L40 L45 F45 C45" name="Диапазон5"/>
    <protectedRange sqref="D34:AC36" name="Диапазон6"/>
    <protectedRange sqref="V1" name="Диапазон8_1"/>
    <protectedRange sqref="C34:C36" name="Диапазон6_1"/>
    <protectedRange sqref="F18:F30" name="Диапазон3_3"/>
    <protectedRange sqref="V18:W30 L18:O30" name="Диапазон4_1"/>
  </protectedRanges>
  <autoFilter ref="A17:AD31"/>
  <mergeCells count="38"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1:AD51"/>
    <mergeCell ref="L15:P15"/>
    <mergeCell ref="AD14:AD16"/>
    <mergeCell ref="A14:A16"/>
    <mergeCell ref="C4:AC4"/>
    <mergeCell ref="C31:M3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2023-01-26T05:21:32Z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